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9200" windowHeight="11700"/>
  </bookViews>
  <sheets>
    <sheet name="多功能一体机" sheetId="3" r:id="rId1"/>
  </sheets>
  <calcPr calcId="144525"/>
</workbook>
</file>

<file path=xl/calcChain.xml><?xml version="1.0" encoding="utf-8"?>
<calcChain xmlns="http://schemas.openxmlformats.org/spreadsheetml/2006/main">
  <c r="M18" i="3"/>
  <c r="K18"/>
  <c r="I18"/>
  <c r="M17"/>
  <c r="K17"/>
  <c r="I17"/>
  <c r="M16"/>
  <c r="K16"/>
  <c r="I16"/>
  <c r="M15"/>
  <c r="K15"/>
  <c r="I15"/>
  <c r="M10"/>
  <c r="K10"/>
  <c r="I10"/>
  <c r="M9"/>
  <c r="K9"/>
  <c r="I9"/>
  <c r="M8"/>
  <c r="K8"/>
  <c r="I8"/>
  <c r="M7"/>
  <c r="K7"/>
  <c r="I7"/>
  <c r="M6"/>
  <c r="K6"/>
  <c r="I6"/>
</calcChain>
</file>

<file path=xl/sharedStrings.xml><?xml version="1.0" encoding="utf-8"?>
<sst xmlns="http://schemas.openxmlformats.org/spreadsheetml/2006/main" count="108" uniqueCount="84">
  <si>
    <t>第十一期政府采购协议供货产品汇总表</t>
  </si>
  <si>
    <t>品牌</t>
  </si>
  <si>
    <t>市场价</t>
  </si>
  <si>
    <t>产品型号</t>
  </si>
  <si>
    <t>技术参数</t>
  </si>
  <si>
    <t>节能</t>
  </si>
  <si>
    <t>环保</t>
  </si>
  <si>
    <r>
      <rPr>
        <sz val="8"/>
        <color indexed="8"/>
        <rFont val="宋体"/>
        <family val="3"/>
        <charset val="134"/>
      </rPr>
      <t>(</t>
    </r>
    <r>
      <rPr>
        <u/>
        <sz val="8"/>
        <color indexed="8"/>
        <rFont val="宋体"/>
        <family val="3"/>
        <charset val="134"/>
      </rPr>
      <t xml:space="preserve"> 1 </t>
    </r>
    <r>
      <rPr>
        <sz val="8"/>
        <color indexed="8"/>
        <rFont val="宋体"/>
        <family val="3"/>
        <charset val="134"/>
      </rPr>
      <t>台-</t>
    </r>
    <r>
      <rPr>
        <u/>
        <sz val="8"/>
        <color indexed="8"/>
        <rFont val="宋体"/>
        <family val="3"/>
        <charset val="134"/>
      </rPr>
      <t xml:space="preserve"> 10 </t>
    </r>
    <r>
      <rPr>
        <sz val="8"/>
        <color indexed="8"/>
        <rFont val="宋体"/>
        <family val="3"/>
        <charset val="134"/>
      </rPr>
      <t>台)</t>
    </r>
  </si>
  <si>
    <r>
      <rPr>
        <sz val="8"/>
        <color indexed="8"/>
        <rFont val="宋体"/>
        <family val="3"/>
        <charset val="134"/>
      </rPr>
      <t>(</t>
    </r>
    <r>
      <rPr>
        <u/>
        <sz val="8"/>
        <color indexed="8"/>
        <rFont val="宋体"/>
        <family val="3"/>
        <charset val="134"/>
      </rPr>
      <t xml:space="preserve"> 11 </t>
    </r>
    <r>
      <rPr>
        <sz val="8"/>
        <color indexed="8"/>
        <rFont val="宋体"/>
        <family val="3"/>
        <charset val="134"/>
      </rPr>
      <t>台-</t>
    </r>
    <r>
      <rPr>
        <u/>
        <sz val="8"/>
        <color indexed="8"/>
        <rFont val="宋体"/>
        <family val="3"/>
        <charset val="134"/>
      </rPr>
      <t xml:space="preserve"> 20 </t>
    </r>
    <r>
      <rPr>
        <sz val="8"/>
        <color indexed="8"/>
        <rFont val="宋体"/>
        <family val="3"/>
        <charset val="134"/>
      </rPr>
      <t>台)</t>
    </r>
  </si>
  <si>
    <r>
      <rPr>
        <sz val="8"/>
        <color indexed="8"/>
        <rFont val="宋体"/>
        <family val="3"/>
        <charset val="134"/>
      </rPr>
      <t>(</t>
    </r>
    <r>
      <rPr>
        <u/>
        <sz val="8"/>
        <color indexed="8"/>
        <rFont val="宋体"/>
        <family val="3"/>
        <charset val="134"/>
      </rPr>
      <t xml:space="preserve"> 21 </t>
    </r>
    <r>
      <rPr>
        <sz val="8"/>
        <color indexed="8"/>
        <rFont val="宋体"/>
        <family val="3"/>
        <charset val="134"/>
      </rPr>
      <t>台-</t>
    </r>
    <r>
      <rPr>
        <u/>
        <sz val="8"/>
        <color indexed="8"/>
        <rFont val="宋体"/>
        <family val="3"/>
        <charset val="134"/>
      </rPr>
      <t xml:space="preserve"> 30 </t>
    </r>
    <r>
      <rPr>
        <sz val="8"/>
        <color indexed="8"/>
        <rFont val="宋体"/>
        <family val="3"/>
        <charset val="134"/>
      </rPr>
      <t>台)</t>
    </r>
  </si>
  <si>
    <t>交货期</t>
  </si>
  <si>
    <t>协议供货商</t>
  </si>
  <si>
    <t>联系人及联系电话</t>
  </si>
  <si>
    <t>地址</t>
  </si>
  <si>
    <t>(元)</t>
  </si>
  <si>
    <t>产品</t>
  </si>
  <si>
    <t>优惠率</t>
  </si>
  <si>
    <t>最高限价</t>
  </si>
  <si>
    <t>兄弟（中国）商业有限公司</t>
  </si>
  <si>
    <t>兄弟</t>
  </si>
  <si>
    <t>√</t>
  </si>
  <si>
    <t>上饶佳亿通贸易有限公司</t>
  </si>
  <si>
    <t>许 力 13979300045</t>
  </si>
  <si>
    <t xml:space="preserve">上饶市南门路10号2-201 </t>
  </si>
  <si>
    <t>上饶市信州区锐达科技有限公司</t>
  </si>
  <si>
    <t>龙东伟 13707032800</t>
  </si>
  <si>
    <t>上饶市信州区中山西路53号</t>
  </si>
  <si>
    <t xml:space="preserve">上饶市金拓科技有限公司 </t>
  </si>
  <si>
    <t>张永强13507039668</t>
  </si>
  <si>
    <t>上饶市信州区中山路西路36号1-1</t>
  </si>
  <si>
    <t>上饶市蓝锐数码科技有限公司</t>
  </si>
  <si>
    <t>杨善方 18970376528</t>
  </si>
  <si>
    <t>上饶市上饶县凤凰西路1-18号</t>
  </si>
  <si>
    <t>上饶市基石信息科技有限公司</t>
  </si>
  <si>
    <t>游祖炎18007930020</t>
  </si>
  <si>
    <t>上饶县旭日中大道74号</t>
  </si>
  <si>
    <t>上饶市圆规信息技术有限公司</t>
  </si>
  <si>
    <t>吴玉华15307038896</t>
  </si>
  <si>
    <t>上饶市信州区广信大道179号</t>
  </si>
  <si>
    <t>江西煜辉实业有限公司</t>
  </si>
  <si>
    <t>王旭辉13870382838</t>
  </si>
  <si>
    <t>江西省上饶市信州区西路42号</t>
  </si>
  <si>
    <t>上饶市汇凌信息技术有限公司</t>
  </si>
  <si>
    <t>顾小蓉 13707938893</t>
  </si>
  <si>
    <t>上饶市信州区东塘小区5栋1-301</t>
  </si>
  <si>
    <t>更新</t>
  </si>
  <si>
    <t xml:space="preserve">江西云数科技有限公司  </t>
  </si>
  <si>
    <t>上饶市紫盛办公设备有限公司</t>
  </si>
  <si>
    <t>郑卫华13576336075</t>
  </si>
  <si>
    <t>江西省上饶市信州区赣东北大道27号2-1</t>
  </si>
  <si>
    <t>上饶市金牛电脑有限公司</t>
  </si>
  <si>
    <t>赵小平 13907936414</t>
  </si>
  <si>
    <t>江西省上饶市信州中山路65号</t>
  </si>
  <si>
    <t>江西锐丰音响有限公司</t>
  </si>
  <si>
    <t>夏剑虹 18979359962</t>
  </si>
  <si>
    <t>上饶市东岳路下水尾117号</t>
  </si>
  <si>
    <t>江西蓝丝贸易有限公司</t>
  </si>
  <si>
    <t>黄兰 13767324430</t>
  </si>
  <si>
    <t>上饶市月泉花15#1-502</t>
  </si>
  <si>
    <t>投标人（盖章）</t>
  </si>
  <si>
    <t>法人授权代表（签字）：</t>
  </si>
  <si>
    <t>日期： 2018 年 8 月 31  日</t>
  </si>
  <si>
    <t>7个工作日</t>
  </si>
  <si>
    <r>
      <rPr>
        <sz val="11"/>
        <color theme="1"/>
        <rFont val="宋体"/>
        <family val="3"/>
        <charset val="134"/>
        <scheme val="minor"/>
      </rPr>
      <t xml:space="preserve"> </t>
    </r>
    <r>
      <rPr>
        <sz val="12"/>
        <color indexed="8"/>
        <rFont val="宋体"/>
        <family val="3"/>
        <charset val="134"/>
      </rPr>
      <t>投标品牌为</t>
    </r>
    <r>
      <rPr>
        <sz val="12"/>
        <color indexed="8"/>
        <rFont val="Tahoma"/>
        <family val="2"/>
      </rPr>
      <t xml:space="preserve"> </t>
    </r>
    <r>
      <rPr>
        <sz val="12"/>
        <color indexed="8"/>
        <rFont val="宋体"/>
        <family val="3"/>
        <charset val="134"/>
      </rPr>
      <t>：</t>
    </r>
    <r>
      <rPr>
        <sz val="12"/>
        <color indexed="8"/>
        <rFont val="Tahoma"/>
        <family val="2"/>
      </rPr>
      <t xml:space="preserve">  </t>
    </r>
    <r>
      <rPr>
        <sz val="12"/>
        <color indexed="8"/>
        <rFont val="宋体"/>
        <family val="3"/>
        <charset val="134"/>
      </rPr>
      <t>兄弟</t>
    </r>
    <r>
      <rPr>
        <sz val="12"/>
        <color indexed="8"/>
        <rFont val="Tahoma"/>
        <family val="2"/>
      </rPr>
      <t xml:space="preserve">                                     </t>
    </r>
    <r>
      <rPr>
        <sz val="12"/>
        <color indexed="8"/>
        <rFont val="宋体"/>
        <family val="3"/>
        <charset val="134"/>
      </rPr>
      <t>第</t>
    </r>
    <r>
      <rPr>
        <sz val="12"/>
        <color indexed="8"/>
        <rFont val="Tahoma"/>
        <family val="2"/>
      </rPr>
      <t xml:space="preserve">  </t>
    </r>
    <r>
      <rPr>
        <sz val="12"/>
        <color indexed="8"/>
        <rFont val="宋体"/>
        <family val="3"/>
        <charset val="134"/>
      </rPr>
      <t>十一</t>
    </r>
    <r>
      <rPr>
        <sz val="12"/>
        <color indexed="8"/>
        <rFont val="Tahoma"/>
        <family val="2"/>
      </rPr>
      <t xml:space="preserve">     </t>
    </r>
    <r>
      <rPr>
        <sz val="12"/>
        <color indexed="8"/>
        <rFont val="宋体"/>
        <family val="3"/>
        <charset val="134"/>
      </rPr>
      <t>包：</t>
    </r>
    <r>
      <rPr>
        <sz val="12"/>
        <color indexed="8"/>
        <rFont val="Tahoma"/>
        <family val="2"/>
      </rPr>
      <t xml:space="preserve"> </t>
    </r>
    <r>
      <rPr>
        <sz val="12"/>
        <color indexed="8"/>
        <rFont val="宋体"/>
        <family val="3"/>
        <charset val="134"/>
      </rPr>
      <t>多功能一体机</t>
    </r>
    <r>
      <rPr>
        <sz val="12"/>
        <color indexed="8"/>
        <rFont val="Tahoma"/>
        <family val="2"/>
      </rPr>
      <t xml:space="preserve">     </t>
    </r>
    <r>
      <rPr>
        <sz val="12"/>
        <color indexed="8"/>
        <rFont val="宋体"/>
        <family val="3"/>
        <charset val="134"/>
      </rPr>
      <t>（货物名称）</t>
    </r>
  </si>
  <si>
    <t>DCP-7080D</t>
  </si>
  <si>
    <t>A4幅面，复印/打印/扫描，双面打印，打印速度：30ppm ，打印分辨率600*600dpi，HQ1200dpi，标配32M内存</t>
  </si>
  <si>
    <t>DCP-7080</t>
  </si>
  <si>
    <t>A4幅面，复印/打印/扫描，打印速度：30ppm ，打印分辨率600*600dpi，HQ1200dpi，标配32M内存</t>
  </si>
  <si>
    <t>DCP-B7500D</t>
  </si>
  <si>
    <t>A4幅面，复印/打印/扫描，双面打印，打印速度：34ppm ，打印分辨率1200*1200dpi，标配128M内存</t>
  </si>
  <si>
    <t xml:space="preserve">江西省上饶市信州区广信大厦A栋215  </t>
  </si>
  <si>
    <t>DCP-7180DN</t>
  </si>
  <si>
    <t>A4幅面，复印/打印/扫描，双面打印，有线网络打印，打印速度：30ppm ，打印分辨率600*600dpi，HQ1200dpi，标配32M内存</t>
  </si>
  <si>
    <t>DCP-T310</t>
  </si>
  <si>
    <t xml:space="preserve">标准纸盒输入量：100张（80 g/m2）A4幅面  彩色  内置墨仓，打印  复印  扫描 
</t>
  </si>
  <si>
    <t>DCP-T510W</t>
  </si>
  <si>
    <t xml:space="preserve">标准纸盒输入量：150 页（80g/m2）液晶显示：16 个字符× 一行中英文液晶显示分辨率：高达 1200×6000 dpi（仅Windows）分辨率：高达1200×600 dpi分辨率(光学)：1200×2400 dpi（平板扫描器）扫描到：图像、文件、电子邮件大容量墨仓全封闭纸盒设计支持无线网络连接标配单页进纸托板
</t>
  </si>
  <si>
    <t>DCP-T710W</t>
  </si>
  <si>
    <t xml:space="preserve">标准纸盒输入量：150 页（80g/m2）液晶显示：16 个字符× 一行中英文液晶显示分辨率：高达 1200×6000 dp复印参数分辨率：高达1200×600 dpi分辨率(光学)：1200x2400 dpi（平板扫描器） 1200x600 dpi（自动进稿器）扫描到：图像、文件、电子邮件•大容量墨仓支持无线网络连接全封闭纸盒设计20页自动进搞器
</t>
  </si>
  <si>
    <t>MFC-T810W</t>
  </si>
  <si>
    <t>彩色  内置墨仓，打印  复印  扫描  传真自动进搞器ADF: 20 页（80g/m2）.液晶显示: 16 个字符× 一行中英文液晶显示.内存: 128MB.分辨率: 高达1200×600 dpi.N合1复印: 支持将2 页或4 页内容缩小复印到1 张</t>
  </si>
  <si>
    <t>MFC-T910W</t>
  </si>
  <si>
    <t>大容量墨仓有线/无线网络连接1.8英寸液晶显示彩色  内置墨仓，打印  复印  扫描  传真自动进搞器ADF: 20 页（80g/m2）.液晶显示: 16 个字符× 一行中英文液晶显示.内存: 128MB.分辨率: 高达1200×600 dpi.N合1复印: 支持将2 页或4 页内容缩小复印到1 张支持80页进纸托板</t>
  </si>
  <si>
    <t>张连君13320039559</t>
  </si>
</sst>
</file>

<file path=xl/styles.xml><?xml version="1.0" encoding="utf-8"?>
<styleSheet xmlns="http://schemas.openxmlformats.org/spreadsheetml/2006/main">
  <numFmts count="2">
    <numFmt numFmtId="43" formatCode="_ * #,##0.00_ ;_ * \-#,##0.00_ ;_ * &quot;-&quot;??_ ;_ @_ "/>
    <numFmt numFmtId="176" formatCode="0_);[Red]\(0\)"/>
  </numFmts>
  <fonts count="17">
    <font>
      <sz val="11"/>
      <color theme="1"/>
      <name val="宋体"/>
      <charset val="134"/>
      <scheme val="minor"/>
    </font>
    <font>
      <sz val="16"/>
      <color indexed="8"/>
      <name val="宋体"/>
      <charset val="134"/>
    </font>
    <font>
      <sz val="8"/>
      <color indexed="8"/>
      <name val="宋体"/>
      <charset val="134"/>
    </font>
    <font>
      <sz val="6"/>
      <color indexed="8"/>
      <name val="等线"/>
      <charset val="134"/>
    </font>
    <font>
      <sz val="12"/>
      <color indexed="8"/>
      <name val="宋体"/>
      <family val="3"/>
      <charset val="134"/>
    </font>
    <font>
      <sz val="8"/>
      <color indexed="8"/>
      <name val="等线"/>
      <charset val="134"/>
    </font>
    <font>
      <sz val="8"/>
      <name val="等线"/>
      <charset val="134"/>
    </font>
    <font>
      <sz val="11"/>
      <color theme="1"/>
      <name val="宋体"/>
      <family val="3"/>
      <charset val="134"/>
      <scheme val="minor"/>
    </font>
    <font>
      <sz val="12"/>
      <name val="Times New Roman"/>
      <family val="1"/>
    </font>
    <font>
      <sz val="12"/>
      <name val="宋体"/>
      <family val="3"/>
      <charset val="134"/>
    </font>
    <font>
      <sz val="9"/>
      <name val="宋体"/>
      <family val="3"/>
      <charset val="134"/>
    </font>
    <font>
      <sz val="12"/>
      <color indexed="8"/>
      <name val="Tahoma"/>
      <family val="2"/>
    </font>
    <font>
      <u/>
      <sz val="8"/>
      <color indexed="8"/>
      <name val="宋体"/>
      <family val="3"/>
      <charset val="134"/>
    </font>
    <font>
      <sz val="11"/>
      <color theme="1"/>
      <name val="宋体"/>
      <family val="3"/>
      <charset val="134"/>
      <scheme val="minor"/>
    </font>
    <font>
      <sz val="8"/>
      <color indexed="8"/>
      <name val="宋体"/>
      <family val="3"/>
      <charset val="134"/>
    </font>
    <font>
      <sz val="9"/>
      <name val="宋体"/>
      <family val="3"/>
      <charset val="134"/>
      <scheme val="minor"/>
    </font>
    <font>
      <sz val="6"/>
      <color theme="1"/>
      <name val="宋体"/>
      <family val="3"/>
      <charset val="134"/>
    </font>
  </fonts>
  <fills count="5">
    <fill>
      <patternFill patternType="none"/>
    </fill>
    <fill>
      <patternFill patternType="gray125"/>
    </fill>
    <fill>
      <patternFill patternType="solid">
        <fgColor indexed="11"/>
        <bgColor indexed="64"/>
      </patternFill>
    </fill>
    <fill>
      <patternFill patternType="solid">
        <fgColor indexed="9"/>
        <bgColor indexed="9"/>
      </patternFill>
    </fill>
    <fill>
      <patternFill patternType="solid">
        <fgColor theme="0"/>
        <bgColor rgb="FFFFFFFF"/>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7">
    <xf numFmtId="0" fontId="0" fillId="0" borderId="0">
      <alignment vertical="center"/>
    </xf>
    <xf numFmtId="0" fontId="13" fillId="0" borderId="0">
      <alignment vertical="center"/>
    </xf>
    <xf numFmtId="0" fontId="9" fillId="0" borderId="0"/>
    <xf numFmtId="0" fontId="10" fillId="0" borderId="0">
      <alignment vertical="center"/>
    </xf>
    <xf numFmtId="0" fontId="8" fillId="0" borderId="0"/>
    <xf numFmtId="0" fontId="7" fillId="0" borderId="0">
      <alignment vertical="center"/>
    </xf>
    <xf numFmtId="43" fontId="7" fillId="0" borderId="0" applyFont="0" applyFill="0" applyBorder="0" applyAlignment="0" applyProtection="0">
      <alignment vertical="center"/>
    </xf>
  </cellStyleXfs>
  <cellXfs count="34">
    <xf numFmtId="0" fontId="0" fillId="0" borderId="0" xfId="0">
      <alignment vertical="center"/>
    </xf>
    <xf numFmtId="0" fontId="2"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vertical="center" wrapText="1"/>
    </xf>
    <xf numFmtId="0" fontId="5" fillId="0" borderId="2"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top" wrapText="1"/>
    </xf>
    <xf numFmtId="0" fontId="5" fillId="0" borderId="2" xfId="0" applyFont="1" applyBorder="1" applyAlignment="1">
      <alignment horizontal="center" vertical="center"/>
    </xf>
    <xf numFmtId="9" fontId="5" fillId="0" borderId="2" xfId="0" applyNumberFormat="1" applyFont="1" applyBorder="1" applyAlignment="1">
      <alignment horizontal="center" vertical="center"/>
    </xf>
    <xf numFmtId="0" fontId="5" fillId="0" borderId="2" xfId="0" applyFont="1" applyBorder="1" applyAlignment="1">
      <alignment horizontal="center" vertical="center" wrapText="1"/>
    </xf>
    <xf numFmtId="0" fontId="5" fillId="0" borderId="2" xfId="1" applyFont="1" applyBorder="1" applyAlignment="1">
      <alignment horizontal="left" vertical="center" wrapText="1"/>
    </xf>
    <xf numFmtId="0" fontId="5" fillId="0" borderId="2" xfId="2" applyFont="1" applyBorder="1" applyAlignment="1">
      <alignment horizontal="left" vertical="center" wrapText="1"/>
    </xf>
    <xf numFmtId="0" fontId="5" fillId="0" borderId="2" xfId="1" applyFont="1" applyBorder="1" applyAlignment="1">
      <alignment vertical="center" wrapText="1"/>
    </xf>
    <xf numFmtId="0" fontId="5" fillId="0" borderId="2" xfId="1" applyFont="1" applyBorder="1" applyAlignment="1">
      <alignment horizontal="center" vertical="center" textRotation="255"/>
    </xf>
    <xf numFmtId="0" fontId="5" fillId="0" borderId="2" xfId="0" applyFont="1" applyBorder="1" applyAlignment="1">
      <alignment horizontal="left" vertical="top" wrapText="1"/>
    </xf>
    <xf numFmtId="176" fontId="6" fillId="0" borderId="2" xfId="4" applyNumberFormat="1" applyFont="1" applyFill="1" applyBorder="1" applyAlignment="1">
      <alignment horizontal="center" vertical="center" wrapText="1"/>
    </xf>
    <xf numFmtId="176" fontId="6" fillId="0" borderId="2" xfId="3" applyNumberFormat="1" applyFont="1" applyFill="1" applyBorder="1" applyAlignment="1">
      <alignment horizontal="center" vertical="center"/>
    </xf>
    <xf numFmtId="0" fontId="5" fillId="0" borderId="2" xfId="1" applyFont="1" applyBorder="1" applyAlignment="1">
      <alignment horizontal="left" vertical="top" wrapText="1"/>
    </xf>
    <xf numFmtId="176" fontId="5" fillId="0" borderId="2" xfId="0" applyNumberFormat="1" applyFont="1" applyFill="1" applyBorder="1" applyAlignment="1">
      <alignment horizontal="center" vertical="center" wrapText="1"/>
    </xf>
    <xf numFmtId="0" fontId="3" fillId="3" borderId="2" xfId="0" applyFont="1" applyFill="1" applyBorder="1" applyAlignment="1">
      <alignment horizontal="left" vertical="top" wrapText="1"/>
    </xf>
    <xf numFmtId="0" fontId="3" fillId="0" borderId="2" xfId="0" applyFont="1" applyBorder="1" applyAlignment="1">
      <alignment horizontal="left" vertical="center" wrapText="1"/>
    </xf>
    <xf numFmtId="0" fontId="16" fillId="4" borderId="2" xfId="5" applyFont="1" applyFill="1" applyBorder="1" applyAlignment="1">
      <alignment vertical="top" wrapText="1"/>
    </xf>
    <xf numFmtId="0" fontId="1" fillId="0" borderId="0" xfId="0" applyFont="1" applyAlignment="1">
      <alignment horizontal="center"/>
    </xf>
    <xf numFmtId="0" fontId="0" fillId="0" borderId="0" xfId="0" applyAlignment="1">
      <alignment horizontal="center"/>
    </xf>
    <xf numFmtId="0" fontId="0" fillId="0" borderId="1" xfId="0" applyBorder="1" applyAlignment="1">
      <alignment horizontal="left"/>
    </xf>
    <xf numFmtId="0" fontId="2" fillId="0" borderId="2" xfId="0" applyFont="1" applyBorder="1" applyAlignment="1">
      <alignment horizontal="center" vertical="center" wrapText="1"/>
    </xf>
    <xf numFmtId="0" fontId="4" fillId="0" borderId="0" xfId="0" applyFont="1" applyAlignment="1">
      <alignment horizontal="justify"/>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1" applyFont="1" applyBorder="1" applyAlignment="1">
      <alignment horizontal="center" vertical="center" wrapText="1"/>
    </xf>
    <xf numFmtId="0" fontId="5" fillId="0" borderId="5" xfId="1" applyFont="1" applyBorder="1" applyAlignment="1">
      <alignment horizontal="center" vertical="center" wrapText="1"/>
    </xf>
    <xf numFmtId="0" fontId="5" fillId="0" borderId="4" xfId="0" applyFont="1" applyBorder="1" applyAlignment="1">
      <alignment horizontal="center" vertical="center" wrapText="1"/>
    </xf>
  </cellXfs>
  <cellStyles count="7">
    <cellStyle name="常规" xfId="0" builtinId="0"/>
    <cellStyle name="常规 2" xfId="1"/>
    <cellStyle name="常规 3" xfId="5"/>
    <cellStyle name="常规 5" xfId="2"/>
    <cellStyle name="常规_Sheet1_1" xfId="3"/>
    <cellStyle name="千位分隔 2" xfId="6"/>
    <cellStyle name="样式 1" xfId="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1"/>
  <sheetViews>
    <sheetView tabSelected="1" zoomScale="160" zoomScaleNormal="160" workbookViewId="0">
      <selection activeCell="C5" sqref="C5:M5"/>
    </sheetView>
  </sheetViews>
  <sheetFormatPr defaultColWidth="9" defaultRowHeight="13.5"/>
  <cols>
    <col min="1" max="1" width="5.875" customWidth="1"/>
    <col min="2" max="2" width="4.125" customWidth="1"/>
    <col min="3" max="3" width="5.5" customWidth="1"/>
    <col min="4" max="4" width="7.75" customWidth="1"/>
    <col min="5" max="5" width="54.625" customWidth="1"/>
    <col min="6" max="7" width="3.875" customWidth="1"/>
    <col min="8" max="8" width="4.125" customWidth="1"/>
    <col min="9" max="9" width="7.625" customWidth="1"/>
    <col min="10" max="10" width="3.75" customWidth="1"/>
    <col min="11" max="13" width="4.125" customWidth="1"/>
    <col min="14" max="14" width="3.5" customWidth="1"/>
    <col min="15" max="15" width="15.125" customWidth="1"/>
    <col min="16" max="16" width="15.875" customWidth="1"/>
    <col min="17" max="17" width="15.75" customWidth="1"/>
  </cols>
  <sheetData>
    <row r="1" spans="1:17" ht="20.25">
      <c r="A1" s="24" t="s">
        <v>0</v>
      </c>
      <c r="B1" s="25"/>
      <c r="C1" s="25"/>
      <c r="D1" s="25"/>
      <c r="E1" s="25"/>
      <c r="F1" s="25"/>
      <c r="G1" s="25"/>
      <c r="H1" s="25"/>
      <c r="I1" s="25"/>
      <c r="J1" s="25"/>
      <c r="K1" s="25"/>
      <c r="L1" s="25"/>
      <c r="M1" s="25"/>
      <c r="N1" s="25"/>
      <c r="O1" s="25"/>
      <c r="P1" s="25"/>
      <c r="Q1" s="25"/>
    </row>
    <row r="2" spans="1:17" ht="15">
      <c r="A2" s="26" t="s">
        <v>63</v>
      </c>
      <c r="B2" s="26"/>
      <c r="C2" s="26"/>
      <c r="D2" s="26"/>
      <c r="E2" s="26"/>
      <c r="F2" s="26"/>
      <c r="G2" s="26"/>
      <c r="H2" s="26"/>
      <c r="I2" s="26"/>
      <c r="J2" s="26"/>
      <c r="K2" s="26"/>
      <c r="L2" s="26"/>
      <c r="M2" s="26"/>
      <c r="N2" s="26"/>
      <c r="O2" s="26"/>
      <c r="P2" s="26"/>
      <c r="Q2" s="26"/>
    </row>
    <row r="3" spans="1:17" ht="30.75" customHeight="1">
      <c r="A3" s="27"/>
      <c r="B3" s="27" t="s">
        <v>1</v>
      </c>
      <c r="C3" s="1" t="s">
        <v>2</v>
      </c>
      <c r="D3" s="27" t="s">
        <v>3</v>
      </c>
      <c r="E3" s="27" t="s">
        <v>4</v>
      </c>
      <c r="F3" s="1" t="s">
        <v>5</v>
      </c>
      <c r="G3" s="1" t="s">
        <v>6</v>
      </c>
      <c r="H3" s="27" t="s">
        <v>7</v>
      </c>
      <c r="I3" s="27"/>
      <c r="J3" s="27" t="s">
        <v>8</v>
      </c>
      <c r="K3" s="27"/>
      <c r="L3" s="27" t="s">
        <v>9</v>
      </c>
      <c r="M3" s="27"/>
      <c r="N3" s="27" t="s">
        <v>10</v>
      </c>
      <c r="O3" s="27" t="s">
        <v>11</v>
      </c>
      <c r="P3" s="27" t="s">
        <v>12</v>
      </c>
      <c r="Q3" s="27" t="s">
        <v>13</v>
      </c>
    </row>
    <row r="4" spans="1:17" ht="21">
      <c r="A4" s="27"/>
      <c r="B4" s="27"/>
      <c r="C4" s="1" t="s">
        <v>14</v>
      </c>
      <c r="D4" s="27"/>
      <c r="E4" s="27"/>
      <c r="F4" s="1" t="s">
        <v>15</v>
      </c>
      <c r="G4" s="1" t="s">
        <v>15</v>
      </c>
      <c r="H4" s="1" t="s">
        <v>16</v>
      </c>
      <c r="I4" s="3" t="s">
        <v>17</v>
      </c>
      <c r="J4" s="1" t="s">
        <v>16</v>
      </c>
      <c r="K4" s="3" t="s">
        <v>17</v>
      </c>
      <c r="L4" s="1" t="s">
        <v>16</v>
      </c>
      <c r="M4" s="3" t="s">
        <v>17</v>
      </c>
      <c r="N4" s="27"/>
      <c r="O4" s="27"/>
      <c r="P4" s="27"/>
      <c r="Q4" s="27"/>
    </row>
    <row r="5" spans="1:17" ht="25.5" customHeight="1">
      <c r="A5" s="29" t="s">
        <v>18</v>
      </c>
      <c r="B5" s="31" t="s">
        <v>19</v>
      </c>
      <c r="C5" s="6"/>
      <c r="D5" s="7"/>
      <c r="E5" s="8"/>
      <c r="F5" s="9"/>
      <c r="G5" s="9"/>
      <c r="H5" s="10"/>
      <c r="I5" s="20"/>
      <c r="J5" s="10"/>
      <c r="K5" s="9"/>
      <c r="L5" s="10"/>
      <c r="M5" s="9"/>
      <c r="N5" s="29" t="s">
        <v>62</v>
      </c>
      <c r="O5" s="4" t="s">
        <v>21</v>
      </c>
      <c r="P5" s="4" t="s">
        <v>22</v>
      </c>
      <c r="Q5" s="4" t="s">
        <v>23</v>
      </c>
    </row>
    <row r="6" spans="1:17" ht="21">
      <c r="A6" s="30"/>
      <c r="B6" s="32"/>
      <c r="C6" s="6">
        <v>2499</v>
      </c>
      <c r="D6" s="7" t="s">
        <v>64</v>
      </c>
      <c r="E6" s="8" t="s">
        <v>65</v>
      </c>
      <c r="F6" s="9" t="s">
        <v>20</v>
      </c>
      <c r="G6" s="9" t="s">
        <v>20</v>
      </c>
      <c r="H6" s="10">
        <v>0.06</v>
      </c>
      <c r="I6" s="20">
        <f t="shared" ref="I6:I10" si="0">SUM(C6-C6*H6)</f>
        <v>2349.06</v>
      </c>
      <c r="J6" s="10">
        <v>7.0000000000000007E-2</v>
      </c>
      <c r="K6" s="9">
        <f t="shared" ref="K6:K10" si="1">SUM(C6-C6*J6)</f>
        <v>2324.0700000000002</v>
      </c>
      <c r="L6" s="10">
        <v>0.08</v>
      </c>
      <c r="M6" s="9">
        <f t="shared" ref="M6:M10" si="2">SUM(C6-C6*L6)</f>
        <v>2299.08</v>
      </c>
      <c r="N6" s="33"/>
      <c r="O6" s="5" t="s">
        <v>27</v>
      </c>
      <c r="P6" s="5" t="s">
        <v>28</v>
      </c>
      <c r="Q6" s="5" t="s">
        <v>29</v>
      </c>
    </row>
    <row r="7" spans="1:17" ht="21">
      <c r="A7" s="11"/>
      <c r="B7" s="12"/>
      <c r="C7" s="6">
        <v>1388</v>
      </c>
      <c r="D7" s="7" t="s">
        <v>66</v>
      </c>
      <c r="E7" s="8" t="s">
        <v>67</v>
      </c>
      <c r="F7" s="9" t="s">
        <v>20</v>
      </c>
      <c r="G7" s="9" t="s">
        <v>20</v>
      </c>
      <c r="H7" s="10">
        <v>0.06</v>
      </c>
      <c r="I7" s="20">
        <f t="shared" si="0"/>
        <v>1304.72</v>
      </c>
      <c r="J7" s="10">
        <v>7.0000000000000007E-2</v>
      </c>
      <c r="K7" s="9">
        <f t="shared" si="1"/>
        <v>1290.8399999999999</v>
      </c>
      <c r="L7" s="10">
        <v>0.08</v>
      </c>
      <c r="M7" s="9">
        <f t="shared" si="2"/>
        <v>1276.96</v>
      </c>
      <c r="N7" s="30"/>
      <c r="O7" s="5" t="s">
        <v>33</v>
      </c>
      <c r="P7" s="5" t="s">
        <v>34</v>
      </c>
      <c r="Q7" s="5" t="s">
        <v>35</v>
      </c>
    </row>
    <row r="8" spans="1:17">
      <c r="A8" s="11"/>
      <c r="B8" s="12"/>
      <c r="C8" s="6"/>
      <c r="D8" s="7"/>
      <c r="E8" s="8"/>
      <c r="F8" s="9" t="s">
        <v>20</v>
      </c>
      <c r="G8" s="9" t="s">
        <v>20</v>
      </c>
      <c r="H8" s="10">
        <v>0.06</v>
      </c>
      <c r="I8" s="20">
        <f t="shared" si="0"/>
        <v>0</v>
      </c>
      <c r="J8" s="10">
        <v>7.0000000000000007E-2</v>
      </c>
      <c r="K8" s="9">
        <f t="shared" si="1"/>
        <v>0</v>
      </c>
      <c r="L8" s="10">
        <v>0.08</v>
      </c>
      <c r="M8" s="9">
        <f t="shared" si="2"/>
        <v>0</v>
      </c>
      <c r="N8" s="9"/>
      <c r="O8" s="21" t="s">
        <v>39</v>
      </c>
      <c r="P8" s="21" t="s">
        <v>40</v>
      </c>
      <c r="Q8" s="21" t="s">
        <v>41</v>
      </c>
    </row>
    <row r="9" spans="1:17" ht="21">
      <c r="A9" s="11"/>
      <c r="B9" s="13"/>
      <c r="C9" s="6">
        <v>2680</v>
      </c>
      <c r="D9" s="7" t="s">
        <v>68</v>
      </c>
      <c r="E9" s="8" t="s">
        <v>69</v>
      </c>
      <c r="F9" s="9" t="s">
        <v>20</v>
      </c>
      <c r="G9" s="9" t="s">
        <v>20</v>
      </c>
      <c r="H9" s="10">
        <v>0.06</v>
      </c>
      <c r="I9" s="20">
        <f t="shared" si="0"/>
        <v>2519.1999999999998</v>
      </c>
      <c r="J9" s="10">
        <v>7.0000000000000007E-2</v>
      </c>
      <c r="K9" s="9">
        <f t="shared" si="1"/>
        <v>2492.4</v>
      </c>
      <c r="L9" s="10">
        <v>0.08</v>
      </c>
      <c r="M9" s="9">
        <f t="shared" si="2"/>
        <v>2465.6</v>
      </c>
      <c r="N9" s="9"/>
      <c r="O9" s="21" t="s">
        <v>46</v>
      </c>
      <c r="P9" s="23" t="s">
        <v>83</v>
      </c>
      <c r="Q9" s="21" t="s">
        <v>70</v>
      </c>
    </row>
    <row r="10" spans="1:17" ht="21">
      <c r="A10" s="11" t="s">
        <v>45</v>
      </c>
      <c r="B10" s="14"/>
      <c r="C10" s="6">
        <v>1890</v>
      </c>
      <c r="D10" s="7" t="s">
        <v>71</v>
      </c>
      <c r="E10" s="8" t="s">
        <v>72</v>
      </c>
      <c r="F10" s="9" t="s">
        <v>20</v>
      </c>
      <c r="G10" s="9" t="s">
        <v>20</v>
      </c>
      <c r="H10" s="10">
        <v>0.06</v>
      </c>
      <c r="I10" s="20">
        <f t="shared" si="0"/>
        <v>1776.6</v>
      </c>
      <c r="J10" s="10">
        <v>7.0000000000000007E-2</v>
      </c>
      <c r="K10" s="9">
        <f t="shared" si="1"/>
        <v>1757.7</v>
      </c>
      <c r="L10" s="10">
        <v>0.08</v>
      </c>
      <c r="M10" s="9">
        <f t="shared" si="2"/>
        <v>1738.8</v>
      </c>
      <c r="N10" s="9"/>
      <c r="O10" s="21" t="s">
        <v>50</v>
      </c>
      <c r="P10" s="21" t="s">
        <v>51</v>
      </c>
      <c r="Q10" s="21" t="s">
        <v>52</v>
      </c>
    </row>
    <row r="11" spans="1:17" ht="20.25" customHeight="1">
      <c r="A11" s="11"/>
      <c r="B11" s="14"/>
      <c r="C11" s="6"/>
      <c r="D11" s="7"/>
      <c r="E11" s="8"/>
      <c r="F11" s="9"/>
      <c r="G11" s="9"/>
      <c r="H11" s="10"/>
      <c r="I11" s="20"/>
      <c r="J11" s="10"/>
      <c r="K11" s="9"/>
      <c r="L11" s="10"/>
      <c r="M11" s="9"/>
      <c r="N11" s="9"/>
      <c r="O11" s="2" t="s">
        <v>56</v>
      </c>
      <c r="P11" s="2" t="s">
        <v>57</v>
      </c>
      <c r="Q11" s="2" t="s">
        <v>58</v>
      </c>
    </row>
    <row r="12" spans="1:17" ht="24" customHeight="1">
      <c r="A12" s="11"/>
      <c r="B12" s="15"/>
      <c r="C12" s="6"/>
      <c r="D12" s="7"/>
      <c r="E12" s="8"/>
      <c r="F12" s="9"/>
      <c r="G12" s="9"/>
      <c r="H12" s="10"/>
      <c r="I12" s="20"/>
      <c r="J12" s="10"/>
      <c r="K12" s="9"/>
      <c r="L12" s="10"/>
      <c r="M12" s="9"/>
      <c r="N12" s="9"/>
      <c r="O12" s="22" t="s">
        <v>24</v>
      </c>
      <c r="P12" s="22" t="s">
        <v>25</v>
      </c>
      <c r="Q12" s="22" t="s">
        <v>26</v>
      </c>
    </row>
    <row r="13" spans="1:17" ht="25.5" customHeight="1">
      <c r="A13" s="11"/>
      <c r="B13" s="15"/>
      <c r="C13" s="6">
        <v>1690</v>
      </c>
      <c r="D13" s="7" t="s">
        <v>73</v>
      </c>
      <c r="E13" s="8" t="s">
        <v>74</v>
      </c>
      <c r="F13" s="9" t="s">
        <v>20</v>
      </c>
      <c r="G13" s="9" t="s">
        <v>20</v>
      </c>
      <c r="H13" s="10">
        <v>0.06</v>
      </c>
      <c r="I13" s="20">
        <v>1588</v>
      </c>
      <c r="J13" s="10">
        <v>7.0000000000000007E-2</v>
      </c>
      <c r="K13" s="9">
        <v>1570</v>
      </c>
      <c r="L13" s="10">
        <v>0.08</v>
      </c>
      <c r="M13" s="9">
        <v>1550</v>
      </c>
      <c r="N13" s="9"/>
      <c r="O13" s="22" t="s">
        <v>30</v>
      </c>
      <c r="P13" s="22" t="s">
        <v>31</v>
      </c>
      <c r="Q13" s="22" t="s">
        <v>32</v>
      </c>
    </row>
    <row r="14" spans="1:17" ht="27.75" customHeight="1">
      <c r="A14" s="11"/>
      <c r="B14" s="15"/>
      <c r="C14" s="11"/>
      <c r="D14" s="11"/>
      <c r="E14" s="16"/>
      <c r="F14" s="9"/>
      <c r="G14" s="9"/>
      <c r="H14" s="10"/>
      <c r="I14" s="20"/>
      <c r="J14" s="10"/>
      <c r="K14" s="9"/>
      <c r="L14" s="10"/>
      <c r="M14" s="9"/>
      <c r="N14" s="9"/>
      <c r="O14" s="22" t="s">
        <v>36</v>
      </c>
      <c r="P14" s="22" t="s">
        <v>37</v>
      </c>
      <c r="Q14" s="22" t="s">
        <v>38</v>
      </c>
    </row>
    <row r="15" spans="1:17" ht="30.6" customHeight="1">
      <c r="A15" s="11"/>
      <c r="B15" s="15"/>
      <c r="C15" s="11">
        <v>1480</v>
      </c>
      <c r="D15" s="11" t="s">
        <v>75</v>
      </c>
      <c r="E15" s="16" t="s">
        <v>76</v>
      </c>
      <c r="F15" s="9" t="s">
        <v>20</v>
      </c>
      <c r="G15" s="9" t="s">
        <v>20</v>
      </c>
      <c r="H15" s="10">
        <v>0.06</v>
      </c>
      <c r="I15" s="20">
        <f>SUM(C15-C15*H15)</f>
        <v>1391.2</v>
      </c>
      <c r="J15" s="10">
        <v>7.0000000000000007E-2</v>
      </c>
      <c r="K15" s="9">
        <f>SUM(C15-C15*J15)</f>
        <v>1376.4</v>
      </c>
      <c r="L15" s="10">
        <v>0.08</v>
      </c>
      <c r="M15" s="9">
        <f>SUM(C15-C15*L15)</f>
        <v>1361.6</v>
      </c>
      <c r="N15" s="9"/>
      <c r="O15" s="5" t="s">
        <v>42</v>
      </c>
      <c r="P15" s="5" t="s">
        <v>43</v>
      </c>
      <c r="Q15" s="5" t="s">
        <v>44</v>
      </c>
    </row>
    <row r="16" spans="1:17" ht="19.5" customHeight="1">
      <c r="A16" s="11"/>
      <c r="B16" s="15"/>
      <c r="C16" s="11">
        <v>1680</v>
      </c>
      <c r="D16" s="11" t="s">
        <v>77</v>
      </c>
      <c r="E16" s="16" t="s">
        <v>78</v>
      </c>
      <c r="F16" s="9" t="s">
        <v>20</v>
      </c>
      <c r="G16" s="9" t="s">
        <v>20</v>
      </c>
      <c r="H16" s="10">
        <v>0.06</v>
      </c>
      <c r="I16" s="20">
        <f>SUM(C16-C16*H16)</f>
        <v>1579.2</v>
      </c>
      <c r="J16" s="10">
        <v>7.0000000000000007E-2</v>
      </c>
      <c r="K16" s="9">
        <f>SUM(C16-C16*J16)</f>
        <v>1562.4</v>
      </c>
      <c r="L16" s="10">
        <v>0.08</v>
      </c>
      <c r="M16" s="9">
        <f>SUM(C16-C16*L16)</f>
        <v>1545.6</v>
      </c>
      <c r="N16" s="9"/>
      <c r="O16" s="21" t="s">
        <v>47</v>
      </c>
      <c r="P16" s="21" t="s">
        <v>48</v>
      </c>
      <c r="Q16" s="21" t="s">
        <v>49</v>
      </c>
    </row>
    <row r="17" spans="1:17" ht="21.75" customHeight="1">
      <c r="A17" s="11"/>
      <c r="B17" s="15"/>
      <c r="C17" s="17">
        <v>2180</v>
      </c>
      <c r="D17" s="18" t="s">
        <v>79</v>
      </c>
      <c r="E17" s="19" t="s">
        <v>80</v>
      </c>
      <c r="F17" s="9" t="s">
        <v>20</v>
      </c>
      <c r="G17" s="9" t="s">
        <v>20</v>
      </c>
      <c r="H17" s="10">
        <v>0.06</v>
      </c>
      <c r="I17" s="20">
        <f>SUM(C17-C17*H17)</f>
        <v>2049.1999999999998</v>
      </c>
      <c r="J17" s="10">
        <v>7.0000000000000007E-2</v>
      </c>
      <c r="K17" s="9">
        <f>SUM(C17-C17*J17)</f>
        <v>2027.4</v>
      </c>
      <c r="L17" s="10">
        <v>0.08</v>
      </c>
      <c r="M17" s="9">
        <f>SUM(C17-C17*L17)</f>
        <v>2005.6</v>
      </c>
      <c r="N17" s="9"/>
      <c r="O17" s="5" t="s">
        <v>53</v>
      </c>
      <c r="P17" s="5" t="s">
        <v>54</v>
      </c>
      <c r="Q17" s="5" t="s">
        <v>55</v>
      </c>
    </row>
    <row r="18" spans="1:17" ht="41.1" customHeight="1">
      <c r="A18" s="11"/>
      <c r="B18" s="15"/>
      <c r="C18" s="17">
        <v>2980</v>
      </c>
      <c r="D18" s="18" t="s">
        <v>81</v>
      </c>
      <c r="E18" s="19" t="s">
        <v>82</v>
      </c>
      <c r="F18" s="9" t="s">
        <v>20</v>
      </c>
      <c r="G18" s="9" t="s">
        <v>20</v>
      </c>
      <c r="H18" s="10">
        <v>0.06</v>
      </c>
      <c r="I18" s="20">
        <f>SUM(C18-C18*H18)</f>
        <v>2801.2</v>
      </c>
      <c r="J18" s="10">
        <v>7.0000000000000007E-2</v>
      </c>
      <c r="K18" s="9">
        <f>SUM(C18-C18*J18)</f>
        <v>2771.4</v>
      </c>
      <c r="L18" s="10">
        <v>0.08</v>
      </c>
      <c r="M18" s="9">
        <f>SUM(C18-C18*L18)</f>
        <v>2741.6</v>
      </c>
      <c r="N18" s="9"/>
    </row>
    <row r="19" spans="1:17" ht="14.25">
      <c r="A19" s="28" t="s">
        <v>59</v>
      </c>
      <c r="B19" s="28"/>
      <c r="C19" s="28"/>
      <c r="D19" s="28"/>
      <c r="E19" s="28"/>
      <c r="F19" s="28"/>
      <c r="G19" s="28"/>
      <c r="H19" s="28"/>
      <c r="I19" s="28"/>
      <c r="J19" s="28"/>
      <c r="K19" s="28"/>
      <c r="L19" s="28"/>
      <c r="M19" s="28"/>
      <c r="N19" s="28"/>
      <c r="O19" s="28"/>
      <c r="P19" s="28"/>
      <c r="Q19" s="28"/>
    </row>
    <row r="20" spans="1:17" ht="14.25">
      <c r="A20" s="28" t="s">
        <v>60</v>
      </c>
      <c r="B20" s="28"/>
      <c r="C20" s="28"/>
      <c r="D20" s="28"/>
      <c r="E20" s="28"/>
      <c r="F20" s="28"/>
      <c r="G20" s="28"/>
      <c r="H20" s="28"/>
      <c r="I20" s="28"/>
      <c r="J20" s="28"/>
      <c r="K20" s="28"/>
      <c r="L20" s="28"/>
      <c r="M20" s="28"/>
      <c r="N20" s="28"/>
      <c r="O20" s="28"/>
      <c r="P20" s="28"/>
      <c r="Q20" s="28"/>
    </row>
    <row r="21" spans="1:17" ht="14.25">
      <c r="A21" s="28" t="s">
        <v>61</v>
      </c>
      <c r="B21" s="28"/>
      <c r="C21" s="28"/>
      <c r="D21" s="28"/>
      <c r="E21" s="28"/>
      <c r="F21" s="28"/>
      <c r="G21" s="28"/>
      <c r="H21" s="28"/>
      <c r="I21" s="28"/>
      <c r="J21" s="28"/>
      <c r="K21" s="28"/>
      <c r="L21" s="28"/>
      <c r="M21" s="28"/>
      <c r="N21" s="28"/>
      <c r="O21" s="28"/>
      <c r="P21" s="28"/>
      <c r="Q21" s="28"/>
    </row>
  </sheetData>
  <mergeCells count="19">
    <mergeCell ref="A19:Q19"/>
    <mergeCell ref="A20:Q20"/>
    <mergeCell ref="A21:Q21"/>
    <mergeCell ref="A3:A4"/>
    <mergeCell ref="A5:A6"/>
    <mergeCell ref="B3:B4"/>
    <mergeCell ref="B5:B6"/>
    <mergeCell ref="D3:D4"/>
    <mergeCell ref="E3:E4"/>
    <mergeCell ref="N3:N4"/>
    <mergeCell ref="N5:N7"/>
    <mergeCell ref="O3:O4"/>
    <mergeCell ref="P3:P4"/>
    <mergeCell ref="Q3:Q4"/>
    <mergeCell ref="A1:Q1"/>
    <mergeCell ref="A2:Q2"/>
    <mergeCell ref="H3:I3"/>
    <mergeCell ref="J3:K3"/>
    <mergeCell ref="L3:M3"/>
  </mergeCells>
  <phoneticPr fontId="15" type="noConversion"/>
  <pageMargins left="0.39370078740157499" right="0" top="0.39370078740157499" bottom="0" header="0.31496062992126" footer="0.31496062992126"/>
  <pageSetup paperSize="9" orientation="landscape"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多功能一体机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xbany</cp:lastModifiedBy>
  <cp:lastPrinted>2018-11-28T02:29:00Z</cp:lastPrinted>
  <dcterms:created xsi:type="dcterms:W3CDTF">2006-09-13T11:21:00Z</dcterms:created>
  <dcterms:modified xsi:type="dcterms:W3CDTF">2021-04-20T06:55:27Z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2052-11.3.0.8632</vt:lpwstr>
  </property>
</Properties>
</file>